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6"/>
  </bookViews>
  <sheets>
    <sheet name="09,01,19" sheetId="1" r:id="rId1"/>
    <sheet name="31,01,19" sheetId="2" r:id="rId2"/>
    <sheet name="12,04,19" sheetId="3" r:id="rId3"/>
    <sheet name="14,05,19" sheetId="4" r:id="rId4"/>
    <sheet name="28,06,19" sheetId="5" r:id="rId5"/>
    <sheet name="23,09,19" sheetId="6" r:id="rId6"/>
    <sheet name="08,10,19" sheetId="7" r:id="rId7"/>
  </sheets>
  <calcPr calcId="144525"/>
</workbook>
</file>

<file path=xl/calcChain.xml><?xml version="1.0" encoding="utf-8"?>
<calcChain xmlns="http://schemas.openxmlformats.org/spreadsheetml/2006/main">
  <c r="G45" i="7" l="1"/>
  <c r="F45" i="7"/>
  <c r="E45" i="7"/>
  <c r="D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45" i="7" l="1"/>
  <c r="G45" i="6"/>
  <c r="F45" i="6"/>
  <c r="E45" i="6"/>
  <c r="D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45" i="6" l="1"/>
  <c r="G45" i="5"/>
  <c r="F45" i="5"/>
  <c r="E45" i="5"/>
  <c r="D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45" i="5" l="1"/>
  <c r="G45" i="4"/>
  <c r="F45" i="4"/>
  <c r="E45" i="4"/>
  <c r="D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45" i="4" l="1"/>
  <c r="G45" i="3"/>
  <c r="F45" i="3"/>
  <c r="E45" i="3"/>
  <c r="D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45" i="3" l="1"/>
  <c r="G45" i="2"/>
  <c r="F45" i="2"/>
  <c r="E45" i="2"/>
  <c r="D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45" i="2" s="1"/>
  <c r="G45" i="1"/>
  <c r="F45" i="1"/>
  <c r="E45" i="1"/>
  <c r="D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45" i="1" l="1"/>
</calcChain>
</file>

<file path=xl/sharedStrings.xml><?xml version="1.0" encoding="utf-8"?>
<sst xmlns="http://schemas.openxmlformats.org/spreadsheetml/2006/main" count="420" uniqueCount="70">
  <si>
    <t>Приложение № 2 к Порядку составления, утверждения и ведения бюджетной сметы бюджетного учреждения Кунчурукского сельсовета</t>
  </si>
  <si>
    <t>Утверждаю:</t>
  </si>
  <si>
    <t>Глава Кунчурукского сельсовета</t>
  </si>
  <si>
    <t>____________ И. Н. Кривых</t>
  </si>
  <si>
    <t>СМЕТА</t>
  </si>
  <si>
    <t>коды</t>
  </si>
  <si>
    <t>Дата</t>
  </si>
  <si>
    <t>Учреждение  администрация Кунчурукского сельсовета Болотнинского района Новосибирской области</t>
  </si>
  <si>
    <t>по ОКПО</t>
  </si>
  <si>
    <t>04200782</t>
  </si>
  <si>
    <t>по ОКЕЙ</t>
  </si>
  <si>
    <t>Наименование бюджета  Бюджет поселения</t>
  </si>
  <si>
    <t>Наименование вида деятельности  Бюджетная</t>
  </si>
  <si>
    <t>Единица измерения: тыс руб.</t>
  </si>
  <si>
    <t>Доходы бюджета</t>
  </si>
  <si>
    <t>Наименование показателя</t>
  </si>
  <si>
    <t>Код дохода по КД</t>
  </si>
  <si>
    <t>Доходы, утвержденные решением бюджета на финансовый год</t>
  </si>
  <si>
    <t>в т.ч. по кварталам</t>
  </si>
  <si>
    <t>1 квартал</t>
  </si>
  <si>
    <t>2 квартал</t>
  </si>
  <si>
    <t>3 квартал</t>
  </si>
  <si>
    <t>4 квартал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</si>
  <si>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</si>
  <si>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</si>
  <si>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</si>
  <si>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</si>
  <si>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</si>
  <si>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</si>
  <si>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</si>
  <si>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</si>
  <si>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</si>
  <si>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111 1 11 05035 10 0000 120</t>
  </si>
  <si>
    <t>Доходы от оказания платных услуг (работ) получателями средств бюджетов сельских поселений</t>
  </si>
  <si>
    <t>111 1 13 01995 10 0000 130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</si>
  <si>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</si>
  <si>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РФ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</si>
  <si>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</si>
  <si>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</si>
  <si>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бюджетов муниципальных районов</t>
  </si>
  <si>
    <t>Налог на доходы физических лиц с доходов, 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 227,227.1 228 Налогового кодекса Российской Федерации</t>
  </si>
  <si>
    <t xml:space="preserve">182 1 01 02010 01 0000 110 </t>
  </si>
  <si>
    <t>Налог на имущество физических лиц, изымаемых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</si>
  <si>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</si>
  <si>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</si>
  <si>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</t>
  </si>
  <si>
    <t xml:space="preserve"> </t>
  </si>
  <si>
    <t xml:space="preserve">Руководитель                                                          Кривых И. Н. </t>
  </si>
  <si>
    <t>Главный бухгалтер                                                 Заяш А.Ю.</t>
  </si>
  <si>
    <t xml:space="preserve">Исполнитель                                                           Афросина Т.С.               </t>
  </si>
  <si>
    <t>09 января 2019 года</t>
  </si>
  <si>
    <t>Финансовый год  2019</t>
  </si>
  <si>
    <t xml:space="preserve">111 2 02 15001 10 0000 150 </t>
  </si>
  <si>
    <t xml:space="preserve">111 2 02 30024 10 0000 150 </t>
  </si>
  <si>
    <t xml:space="preserve">111 2 02 35118 10 0000 150 </t>
  </si>
  <si>
    <t xml:space="preserve">111 2 02 40014 10 0000 150 </t>
  </si>
  <si>
    <t xml:space="preserve">111 2 02 90054 10 0000 150 </t>
  </si>
  <si>
    <t xml:space="preserve">182 1 06 01030 10 0000 110 </t>
  </si>
  <si>
    <t xml:space="preserve">182 1 06 06033 10 0000 110 </t>
  </si>
  <si>
    <t xml:space="preserve">182 1 06 06043 10 0000 110 </t>
  </si>
  <si>
    <t>31 января 2019 года</t>
  </si>
  <si>
    <t>100 1 03 02231 01 0000 110</t>
  </si>
  <si>
    <t xml:space="preserve">100 1 03 02241 01 0000 110 </t>
  </si>
  <si>
    <t xml:space="preserve">100 1 03 02251 01 0000 110 </t>
  </si>
  <si>
    <t xml:space="preserve">100 1 03 02261 01 0000 110 </t>
  </si>
  <si>
    <t>12 апреля 2019 года</t>
  </si>
  <si>
    <t>14 мая 2019 года</t>
  </si>
  <si>
    <t>28 июня 2019 года</t>
  </si>
  <si>
    <t>23 сентября 2019 года</t>
  </si>
  <si>
    <t>08 октября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</si>
</sst>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indent="15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left" vertical="center" wrapText="1" indent="1"/>
    </xf>
    <xf numFmtId="1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0" fontId="15" fillId="2" borderId="1" xfId="0" applyFont="1" applyFill="1" applyBorder="1" applyAlignment="1">
      <alignment vertical="center" wrapText="1"/>
    </xf>
    <xf numFmtId="0" fontId="16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sqref="A1:XFD1048576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x14ac:dyDescent="0.3">
      <c r="D1" s="35" t="s">
        <v>0</v>
      </c>
      <c r="E1" s="35"/>
      <c r="F1" s="35"/>
      <c r="G1" s="35"/>
    </row>
    <row r="2" spans="1:7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5" t="s">
        <v>2</v>
      </c>
    </row>
    <row r="10" spans="1:7" x14ac:dyDescent="0.3">
      <c r="E10" s="37" t="s">
        <v>3</v>
      </c>
      <c r="F10" s="37"/>
      <c r="G10" s="37"/>
    </row>
    <row r="11" spans="1:7" x14ac:dyDescent="0.3">
      <c r="E11" s="6" t="s">
        <v>50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43474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24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26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28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30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</v>
      </c>
      <c r="E35" s="23">
        <v>1.1000000000000001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35.6</v>
      </c>
      <c r="D39" s="23">
        <v>0</v>
      </c>
      <c r="E39" s="23">
        <v>0</v>
      </c>
      <c r="F39" s="23">
        <v>0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1699.3</v>
      </c>
      <c r="D40" s="23">
        <v>424.9</v>
      </c>
      <c r="E40" s="23">
        <v>424.8</v>
      </c>
      <c r="F40" s="23">
        <v>424.8</v>
      </c>
      <c r="G40" s="23">
        <v>424.8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78.5</v>
      </c>
      <c r="D42" s="23">
        <v>19.7</v>
      </c>
      <c r="E42" s="23">
        <v>19.600000000000001</v>
      </c>
      <c r="F42" s="23">
        <v>19.600000000000001</v>
      </c>
      <c r="G42" s="23">
        <v>19.600000000000001</v>
      </c>
    </row>
    <row r="43" spans="1:7" ht="31.2" x14ac:dyDescent="0.3">
      <c r="A43" s="20" t="s">
        <v>43</v>
      </c>
      <c r="B43" s="21" t="s">
        <v>58</v>
      </c>
      <c r="C43" s="22">
        <f t="shared" si="0"/>
        <v>71.5</v>
      </c>
      <c r="D43" s="23">
        <v>17.899999999999999</v>
      </c>
      <c r="E43" s="23">
        <v>17.8</v>
      </c>
      <c r="F43" s="23">
        <v>17.899999999999999</v>
      </c>
      <c r="G43" s="23">
        <v>17.899999999999999</v>
      </c>
    </row>
    <row r="44" spans="1:7" ht="31.2" x14ac:dyDescent="0.3">
      <c r="A44" s="20" t="s">
        <v>44</v>
      </c>
      <c r="B44" s="21" t="s">
        <v>59</v>
      </c>
      <c r="C44" s="22">
        <f t="shared" si="0"/>
        <v>15</v>
      </c>
      <c r="D44" s="23">
        <v>3.8</v>
      </c>
      <c r="E44" s="23">
        <v>3.7</v>
      </c>
      <c r="F44" s="23">
        <v>3.7</v>
      </c>
      <c r="G44" s="23">
        <v>3.8</v>
      </c>
    </row>
    <row r="45" spans="1:7" s="28" customFormat="1" ht="15.6" x14ac:dyDescent="0.3">
      <c r="A45" s="26" t="s">
        <v>45</v>
      </c>
      <c r="B45" s="27"/>
      <c r="C45" s="22">
        <f>SUM(C30:C44)</f>
        <v>4782.3999999999996</v>
      </c>
      <c r="D45" s="22">
        <f>SUM(D30:D44)</f>
        <v>1163.5000000000002</v>
      </c>
      <c r="E45" s="22">
        <f>SUM(E30:E44)</f>
        <v>1163.5</v>
      </c>
      <c r="F45" s="22">
        <f>SUM(F30:F44)</f>
        <v>1163.6000000000001</v>
      </c>
      <c r="G45" s="22">
        <f>SUM(G30:G44)</f>
        <v>1291.8000000000002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sqref="A1:XFD1048576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x14ac:dyDescent="0.3">
      <c r="D1" s="35" t="s">
        <v>0</v>
      </c>
      <c r="E1" s="35"/>
      <c r="F1" s="35"/>
      <c r="G1" s="35"/>
    </row>
    <row r="2" spans="1:7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5" t="s">
        <v>2</v>
      </c>
    </row>
    <row r="10" spans="1:7" x14ac:dyDescent="0.3">
      <c r="E10" s="37" t="s">
        <v>3</v>
      </c>
      <c r="F10" s="37"/>
      <c r="G10" s="37"/>
    </row>
    <row r="11" spans="1:7" x14ac:dyDescent="0.3">
      <c r="E11" s="6" t="s">
        <v>60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43496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61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62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63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64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</v>
      </c>
      <c r="E35" s="23">
        <v>1.1000000000000001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35.6</v>
      </c>
      <c r="D39" s="23">
        <v>0</v>
      </c>
      <c r="E39" s="23">
        <v>0</v>
      </c>
      <c r="F39" s="23">
        <v>0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1699.3</v>
      </c>
      <c r="D40" s="23">
        <v>424.9</v>
      </c>
      <c r="E40" s="23">
        <v>424.8</v>
      </c>
      <c r="F40" s="23">
        <v>424.8</v>
      </c>
      <c r="G40" s="23">
        <v>424.8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78.5</v>
      </c>
      <c r="D42" s="23">
        <v>19.7</v>
      </c>
      <c r="E42" s="23">
        <v>19.600000000000001</v>
      </c>
      <c r="F42" s="23">
        <v>19.600000000000001</v>
      </c>
      <c r="G42" s="23">
        <v>19.600000000000001</v>
      </c>
    </row>
    <row r="43" spans="1:7" ht="31.2" x14ac:dyDescent="0.3">
      <c r="A43" s="20" t="s">
        <v>43</v>
      </c>
      <c r="B43" s="21" t="s">
        <v>58</v>
      </c>
      <c r="C43" s="22">
        <f t="shared" si="0"/>
        <v>71.5</v>
      </c>
      <c r="D43" s="23">
        <v>17.899999999999999</v>
      </c>
      <c r="E43" s="23">
        <v>17.8</v>
      </c>
      <c r="F43" s="23">
        <v>17.899999999999999</v>
      </c>
      <c r="G43" s="23">
        <v>17.899999999999999</v>
      </c>
    </row>
    <row r="44" spans="1:7" ht="31.2" x14ac:dyDescent="0.3">
      <c r="A44" s="20" t="s">
        <v>44</v>
      </c>
      <c r="B44" s="21" t="s">
        <v>59</v>
      </c>
      <c r="C44" s="22">
        <f t="shared" si="0"/>
        <v>15</v>
      </c>
      <c r="D44" s="23">
        <v>3.8</v>
      </c>
      <c r="E44" s="23">
        <v>3.7</v>
      </c>
      <c r="F44" s="23">
        <v>3.7</v>
      </c>
      <c r="G44" s="23">
        <v>3.8</v>
      </c>
    </row>
    <row r="45" spans="1:7" s="28" customFormat="1" ht="15.6" x14ac:dyDescent="0.3">
      <c r="A45" s="26" t="s">
        <v>45</v>
      </c>
      <c r="B45" s="27"/>
      <c r="C45" s="22">
        <f>SUM(C30:C44)</f>
        <v>4782.3999999999996</v>
      </c>
      <c r="D45" s="22">
        <f>SUM(D30:D44)</f>
        <v>1163.5000000000002</v>
      </c>
      <c r="E45" s="22">
        <f>SUM(E30:E44)</f>
        <v>1163.5</v>
      </c>
      <c r="F45" s="22">
        <f>SUM(F30:F44)</f>
        <v>1163.6000000000001</v>
      </c>
      <c r="G45" s="22">
        <f>SUM(G30:G44)</f>
        <v>1291.8000000000002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sqref="A1:XFD1048576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x14ac:dyDescent="0.3">
      <c r="D1" s="35" t="s">
        <v>0</v>
      </c>
      <c r="E1" s="35"/>
      <c r="F1" s="35"/>
      <c r="G1" s="35"/>
    </row>
    <row r="2" spans="1:7" ht="17.399999999999999" customHeight="1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5" t="s">
        <v>2</v>
      </c>
    </row>
    <row r="10" spans="1:7" x14ac:dyDescent="0.3">
      <c r="E10" s="37" t="s">
        <v>3</v>
      </c>
      <c r="F10" s="37"/>
      <c r="G10" s="37"/>
    </row>
    <row r="11" spans="1:7" ht="23.4" customHeight="1" x14ac:dyDescent="0.3">
      <c r="E11" s="6" t="s">
        <v>65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43567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61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62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63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64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1.1000000000000001</v>
      </c>
      <c r="E35" s="23">
        <v>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35.6</v>
      </c>
      <c r="D39" s="23">
        <v>0</v>
      </c>
      <c r="E39" s="23">
        <v>0</v>
      </c>
      <c r="F39" s="23">
        <v>0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1871.6</v>
      </c>
      <c r="D40" s="23">
        <v>442</v>
      </c>
      <c r="E40" s="23">
        <v>476.5</v>
      </c>
      <c r="F40" s="23">
        <v>476.5</v>
      </c>
      <c r="G40" s="23">
        <v>476.6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78.5</v>
      </c>
      <c r="D42" s="23">
        <v>19.7</v>
      </c>
      <c r="E42" s="23">
        <v>19.600000000000001</v>
      </c>
      <c r="F42" s="23">
        <v>19.600000000000001</v>
      </c>
      <c r="G42" s="23">
        <v>19.600000000000001</v>
      </c>
    </row>
    <row r="43" spans="1:7" ht="31.2" x14ac:dyDescent="0.3">
      <c r="A43" s="20" t="s">
        <v>43</v>
      </c>
      <c r="B43" s="21" t="s">
        <v>58</v>
      </c>
      <c r="C43" s="22">
        <f t="shared" si="0"/>
        <v>91.5</v>
      </c>
      <c r="D43" s="23">
        <v>17.899999999999999</v>
      </c>
      <c r="E43" s="23">
        <v>24.5</v>
      </c>
      <c r="F43" s="23">
        <v>24.5</v>
      </c>
      <c r="G43" s="23">
        <v>24.6</v>
      </c>
    </row>
    <row r="44" spans="1:7" ht="31.2" x14ac:dyDescent="0.3">
      <c r="A44" s="20" t="s">
        <v>44</v>
      </c>
      <c r="B44" s="21" t="s">
        <v>59</v>
      </c>
      <c r="C44" s="22">
        <f t="shared" si="0"/>
        <v>15</v>
      </c>
      <c r="D44" s="23">
        <v>3.8</v>
      </c>
      <c r="E44" s="23">
        <v>3.7</v>
      </c>
      <c r="F44" s="23">
        <v>3.7</v>
      </c>
      <c r="G44" s="23">
        <v>3.8</v>
      </c>
    </row>
    <row r="45" spans="1:7" s="28" customFormat="1" ht="15.6" x14ac:dyDescent="0.3">
      <c r="A45" s="26" t="s">
        <v>45</v>
      </c>
      <c r="B45" s="27"/>
      <c r="C45" s="22">
        <f>SUM(C30:C44)</f>
        <v>4974.7</v>
      </c>
      <c r="D45" s="22">
        <f>SUM(D30:D44)</f>
        <v>1180.7</v>
      </c>
      <c r="E45" s="22">
        <f>SUM(E30:E44)</f>
        <v>1221.8</v>
      </c>
      <c r="F45" s="22">
        <f>SUM(F30:F44)</f>
        <v>1221.9000000000001</v>
      </c>
      <c r="G45" s="22">
        <f>SUM(G30:G44)</f>
        <v>1350.3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sqref="A1:XFD1048576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ht="18" customHeight="1" x14ac:dyDescent="0.3">
      <c r="D1" s="35" t="s">
        <v>0</v>
      </c>
      <c r="E1" s="35"/>
      <c r="F1" s="35"/>
      <c r="G1" s="35"/>
    </row>
    <row r="2" spans="1:7" ht="17.399999999999999" customHeight="1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30" t="s">
        <v>2</v>
      </c>
    </row>
    <row r="10" spans="1:7" x14ac:dyDescent="0.3">
      <c r="E10" s="37" t="s">
        <v>3</v>
      </c>
      <c r="F10" s="37"/>
      <c r="G10" s="37"/>
    </row>
    <row r="11" spans="1:7" ht="23.4" customHeight="1" x14ac:dyDescent="0.3">
      <c r="E11" s="6" t="s">
        <v>66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43599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61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62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63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64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1.1000000000000001</v>
      </c>
      <c r="E35" s="23">
        <v>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35.6</v>
      </c>
      <c r="D39" s="23">
        <v>0</v>
      </c>
      <c r="E39" s="23">
        <v>0</v>
      </c>
      <c r="F39" s="23">
        <v>0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1837.1999999999998</v>
      </c>
      <c r="D40" s="23">
        <v>442.1</v>
      </c>
      <c r="E40" s="23">
        <v>430.4</v>
      </c>
      <c r="F40" s="23">
        <v>482.3</v>
      </c>
      <c r="G40" s="23">
        <v>482.4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78.5</v>
      </c>
      <c r="D42" s="23">
        <v>19.7</v>
      </c>
      <c r="E42" s="23">
        <v>19.600000000000001</v>
      </c>
      <c r="F42" s="23">
        <v>19.600000000000001</v>
      </c>
      <c r="G42" s="23">
        <v>19.600000000000001</v>
      </c>
    </row>
    <row r="43" spans="1:7" ht="31.2" x14ac:dyDescent="0.3">
      <c r="A43" s="20" t="s">
        <v>43</v>
      </c>
      <c r="B43" s="21" t="s">
        <v>58</v>
      </c>
      <c r="C43" s="22">
        <f t="shared" si="0"/>
        <v>111.5</v>
      </c>
      <c r="D43" s="23">
        <v>17.8</v>
      </c>
      <c r="E43" s="23">
        <v>31.1</v>
      </c>
      <c r="F43" s="23">
        <v>31.1</v>
      </c>
      <c r="G43" s="23">
        <v>31.5</v>
      </c>
    </row>
    <row r="44" spans="1:7" ht="31.2" x14ac:dyDescent="0.3">
      <c r="A44" s="20" t="s">
        <v>44</v>
      </c>
      <c r="B44" s="21" t="s">
        <v>59</v>
      </c>
      <c r="C44" s="22">
        <f t="shared" si="0"/>
        <v>15</v>
      </c>
      <c r="D44" s="23">
        <v>3.8</v>
      </c>
      <c r="E44" s="23">
        <v>3.7</v>
      </c>
      <c r="F44" s="23">
        <v>3.7</v>
      </c>
      <c r="G44" s="23">
        <v>3.8</v>
      </c>
    </row>
    <row r="45" spans="1:7" s="28" customFormat="1" ht="15.6" x14ac:dyDescent="0.3">
      <c r="A45" s="26" t="s">
        <v>45</v>
      </c>
      <c r="B45" s="27"/>
      <c r="C45" s="22">
        <f>SUM(C30:C44)</f>
        <v>4960.3</v>
      </c>
      <c r="D45" s="22">
        <f>SUM(D30:D44)</f>
        <v>1180.7</v>
      </c>
      <c r="E45" s="22">
        <f>SUM(E30:E44)</f>
        <v>1182.2999999999997</v>
      </c>
      <c r="F45" s="22">
        <f>SUM(F30:F44)</f>
        <v>1234.3</v>
      </c>
      <c r="G45" s="22">
        <f>SUM(G30:G44)</f>
        <v>1363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sqref="A1:XFD1048576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ht="18" customHeight="1" x14ac:dyDescent="0.3">
      <c r="D1" s="35" t="s">
        <v>0</v>
      </c>
      <c r="E1" s="35"/>
      <c r="F1" s="35"/>
      <c r="G1" s="35"/>
    </row>
    <row r="2" spans="1:7" ht="17.399999999999999" customHeight="1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31" t="s">
        <v>2</v>
      </c>
    </row>
    <row r="10" spans="1:7" x14ac:dyDescent="0.3">
      <c r="E10" s="37" t="s">
        <v>3</v>
      </c>
      <c r="F10" s="37"/>
      <c r="G10" s="37"/>
    </row>
    <row r="11" spans="1:7" ht="23.4" customHeight="1" x14ac:dyDescent="0.3">
      <c r="E11" s="6" t="s">
        <v>67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43644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61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62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63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64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1.1000000000000001</v>
      </c>
      <c r="E35" s="23">
        <v>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54.2</v>
      </c>
      <c r="D39" s="23">
        <v>0</v>
      </c>
      <c r="E39" s="23">
        <v>18.600000000000001</v>
      </c>
      <c r="F39" s="23">
        <v>0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2232.1999999999998</v>
      </c>
      <c r="D40" s="23">
        <v>442.1</v>
      </c>
      <c r="E40" s="23">
        <v>825.4</v>
      </c>
      <c r="F40" s="23">
        <v>482.3</v>
      </c>
      <c r="G40" s="23">
        <v>482.4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78.5</v>
      </c>
      <c r="D42" s="23">
        <v>19.7</v>
      </c>
      <c r="E42" s="23">
        <v>19.600000000000001</v>
      </c>
      <c r="F42" s="23">
        <v>19.600000000000001</v>
      </c>
      <c r="G42" s="23">
        <v>19.600000000000001</v>
      </c>
    </row>
    <row r="43" spans="1:7" ht="31.2" x14ac:dyDescent="0.3">
      <c r="A43" s="20" t="s">
        <v>43</v>
      </c>
      <c r="B43" s="21" t="s">
        <v>58</v>
      </c>
      <c r="C43" s="22">
        <f t="shared" si="0"/>
        <v>111.5</v>
      </c>
      <c r="D43" s="23">
        <v>17.8</v>
      </c>
      <c r="E43" s="23">
        <v>31.1</v>
      </c>
      <c r="F43" s="23">
        <v>31.1</v>
      </c>
      <c r="G43" s="23">
        <v>31.5</v>
      </c>
    </row>
    <row r="44" spans="1:7" ht="31.2" x14ac:dyDescent="0.3">
      <c r="A44" s="20" t="s">
        <v>44</v>
      </c>
      <c r="B44" s="21" t="s">
        <v>59</v>
      </c>
      <c r="C44" s="22">
        <f t="shared" si="0"/>
        <v>15</v>
      </c>
      <c r="D44" s="23">
        <v>3.8</v>
      </c>
      <c r="E44" s="23">
        <v>3.7</v>
      </c>
      <c r="F44" s="23">
        <v>3.7</v>
      </c>
      <c r="G44" s="23">
        <v>3.8</v>
      </c>
    </row>
    <row r="45" spans="1:7" s="28" customFormat="1" ht="15.6" x14ac:dyDescent="0.3">
      <c r="A45" s="26" t="s">
        <v>45</v>
      </c>
      <c r="B45" s="27"/>
      <c r="C45" s="22">
        <f>SUM(C30:C44)</f>
        <v>5373.9</v>
      </c>
      <c r="D45" s="22">
        <f>SUM(D30:D44)</f>
        <v>1180.7</v>
      </c>
      <c r="E45" s="22">
        <f>SUM(E30:E44)</f>
        <v>1595.8999999999999</v>
      </c>
      <c r="F45" s="22">
        <f>SUM(F30:F44)</f>
        <v>1234.3</v>
      </c>
      <c r="G45" s="22">
        <f>SUM(G30:G44)</f>
        <v>1363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sqref="A1:XFD1048576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ht="18" customHeight="1" x14ac:dyDescent="0.3">
      <c r="D1" s="35" t="s">
        <v>0</v>
      </c>
      <c r="E1" s="35"/>
      <c r="F1" s="35"/>
      <c r="G1" s="35"/>
    </row>
    <row r="2" spans="1:7" ht="17.399999999999999" customHeight="1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32" t="s">
        <v>2</v>
      </c>
    </row>
    <row r="10" spans="1:7" x14ac:dyDescent="0.3">
      <c r="E10" s="37" t="s">
        <v>3</v>
      </c>
      <c r="F10" s="37"/>
      <c r="G10" s="37"/>
    </row>
    <row r="11" spans="1:7" ht="23.4" customHeight="1" x14ac:dyDescent="0.3">
      <c r="E11" s="6" t="s">
        <v>68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43731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61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62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63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64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1.1000000000000001</v>
      </c>
      <c r="E35" s="23">
        <v>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54.2</v>
      </c>
      <c r="D39" s="23">
        <v>0</v>
      </c>
      <c r="E39" s="23">
        <v>0</v>
      </c>
      <c r="F39" s="23">
        <v>18.600000000000001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2387.6000000000004</v>
      </c>
      <c r="D40" s="23">
        <v>442.1</v>
      </c>
      <c r="E40" s="23">
        <v>825.4</v>
      </c>
      <c r="F40" s="23">
        <v>555.9</v>
      </c>
      <c r="G40" s="23">
        <v>564.20000000000005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53.5</v>
      </c>
      <c r="D42" s="23">
        <v>19.7</v>
      </c>
      <c r="E42" s="23">
        <v>19.600000000000001</v>
      </c>
      <c r="F42" s="23">
        <v>14.2</v>
      </c>
      <c r="G42" s="23">
        <v>0</v>
      </c>
    </row>
    <row r="43" spans="1:7" ht="31.2" x14ac:dyDescent="0.3">
      <c r="A43" s="20" t="s">
        <v>43</v>
      </c>
      <c r="B43" s="21" t="s">
        <v>58</v>
      </c>
      <c r="C43" s="22">
        <f t="shared" si="0"/>
        <v>141.5</v>
      </c>
      <c r="D43" s="23">
        <v>17.8</v>
      </c>
      <c r="E43" s="23">
        <v>31.1</v>
      </c>
      <c r="F43" s="23">
        <v>40.1</v>
      </c>
      <c r="G43" s="23">
        <v>52.5</v>
      </c>
    </row>
    <row r="44" spans="1:7" ht="31.2" x14ac:dyDescent="0.3">
      <c r="A44" s="20" t="s">
        <v>44</v>
      </c>
      <c r="B44" s="21" t="s">
        <v>59</v>
      </c>
      <c r="C44" s="22">
        <f t="shared" si="0"/>
        <v>10</v>
      </c>
      <c r="D44" s="23">
        <v>3.8</v>
      </c>
      <c r="E44" s="23">
        <v>3.7</v>
      </c>
      <c r="F44" s="23">
        <v>2.5</v>
      </c>
      <c r="G44" s="23">
        <v>0</v>
      </c>
    </row>
    <row r="45" spans="1:7" s="28" customFormat="1" ht="15.6" x14ac:dyDescent="0.3">
      <c r="A45" s="26" t="s">
        <v>45</v>
      </c>
      <c r="B45" s="27"/>
      <c r="C45" s="22">
        <f>SUM(C30:C44)</f>
        <v>5529.3</v>
      </c>
      <c r="D45" s="22">
        <f>SUM(D30:D44)</f>
        <v>1180.7</v>
      </c>
      <c r="E45" s="22">
        <f>SUM(E30:E44)</f>
        <v>1577.2999999999997</v>
      </c>
      <c r="F45" s="22">
        <f>SUM(F30:F44)</f>
        <v>1328.9</v>
      </c>
      <c r="G45" s="22">
        <f>SUM(G30:G44)</f>
        <v>1442.4000000000003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B39" workbookViewId="0">
      <selection activeCell="F53" sqref="F53"/>
    </sheetView>
  </sheetViews>
  <sheetFormatPr defaultRowHeight="14.4" x14ac:dyDescent="0.3"/>
  <cols>
    <col min="1" max="1" width="99.6640625" style="1" customWidth="1"/>
    <col min="2" max="2" width="26.88671875" style="1" customWidth="1"/>
    <col min="3" max="3" width="15.6640625" style="1" customWidth="1"/>
    <col min="4" max="7" width="10.77734375" style="1" customWidth="1"/>
  </cols>
  <sheetData>
    <row r="1" spans="1:7" ht="18" customHeight="1" x14ac:dyDescent="0.3">
      <c r="D1" s="35" t="s">
        <v>0</v>
      </c>
      <c r="E1" s="35"/>
      <c r="F1" s="35"/>
      <c r="G1" s="35"/>
    </row>
    <row r="2" spans="1:7" ht="17.399999999999999" customHeight="1" x14ac:dyDescent="0.3">
      <c r="A2" s="2"/>
      <c r="D2" s="35"/>
      <c r="E2" s="35"/>
      <c r="F2" s="35"/>
      <c r="G2" s="35"/>
    </row>
    <row r="3" spans="1:7" ht="13.2" customHeight="1" x14ac:dyDescent="0.3">
      <c r="A3" s="2"/>
      <c r="D3" s="35"/>
      <c r="E3" s="35"/>
      <c r="F3" s="35"/>
      <c r="G3" s="35"/>
    </row>
    <row r="4" spans="1:7" hidden="1" x14ac:dyDescent="0.3">
      <c r="B4" s="3"/>
      <c r="C4" s="3"/>
      <c r="D4" s="35"/>
      <c r="E4" s="35"/>
      <c r="F4" s="35"/>
      <c r="G4" s="35"/>
    </row>
    <row r="5" spans="1:7" hidden="1" x14ac:dyDescent="0.3">
      <c r="B5" s="3"/>
      <c r="C5" s="3"/>
      <c r="D5" s="35"/>
      <c r="E5" s="35"/>
      <c r="F5" s="35"/>
      <c r="G5" s="35"/>
    </row>
    <row r="6" spans="1:7" x14ac:dyDescent="0.3">
      <c r="A6" s="3"/>
      <c r="C6" s="3"/>
    </row>
    <row r="7" spans="1:7" x14ac:dyDescent="0.3">
      <c r="B7" s="4"/>
      <c r="C7" s="3"/>
      <c r="E7" s="36" t="s">
        <v>1</v>
      </c>
      <c r="F7" s="36"/>
      <c r="G7" s="36"/>
    </row>
    <row r="8" spans="1:7" x14ac:dyDescent="0.3">
      <c r="E8" s="33" t="s">
        <v>2</v>
      </c>
    </row>
    <row r="10" spans="1:7" x14ac:dyDescent="0.3">
      <c r="E10" s="37" t="s">
        <v>3</v>
      </c>
      <c r="F10" s="37"/>
      <c r="G10" s="37"/>
    </row>
    <row r="11" spans="1:7" ht="23.4" customHeight="1" x14ac:dyDescent="0.3">
      <c r="E11" s="6" t="s">
        <v>69</v>
      </c>
    </row>
    <row r="12" spans="1:7" ht="15.6" x14ac:dyDescent="0.3">
      <c r="B12" s="7" t="s">
        <v>4</v>
      </c>
      <c r="E12" s="6"/>
    </row>
    <row r="13" spans="1:7" x14ac:dyDescent="0.3">
      <c r="F13" s="8"/>
      <c r="G13" s="9" t="s">
        <v>5</v>
      </c>
    </row>
    <row r="14" spans="1:7" x14ac:dyDescent="0.3">
      <c r="F14" s="10" t="s">
        <v>6</v>
      </c>
      <c r="G14" s="11">
        <v>43746</v>
      </c>
    </row>
    <row r="15" spans="1:7" x14ac:dyDescent="0.3">
      <c r="A15" s="12" t="s">
        <v>7</v>
      </c>
      <c r="F15" s="13" t="s">
        <v>8</v>
      </c>
      <c r="G15" s="14" t="s">
        <v>9</v>
      </c>
    </row>
    <row r="16" spans="1:7" x14ac:dyDescent="0.3">
      <c r="A16" s="12" t="s">
        <v>51</v>
      </c>
      <c r="F16" s="13" t="s">
        <v>10</v>
      </c>
      <c r="G16" s="8"/>
    </row>
    <row r="17" spans="1:7" x14ac:dyDescent="0.3">
      <c r="A17" s="12" t="s">
        <v>11</v>
      </c>
    </row>
    <row r="18" spans="1:7" x14ac:dyDescent="0.3">
      <c r="A18" s="15"/>
    </row>
    <row r="19" spans="1:7" x14ac:dyDescent="0.3">
      <c r="A19" s="12" t="s">
        <v>12</v>
      </c>
    </row>
    <row r="20" spans="1:7" x14ac:dyDescent="0.3">
      <c r="A20" s="12" t="s">
        <v>13</v>
      </c>
    </row>
    <row r="22" spans="1:7" x14ac:dyDescent="0.3">
      <c r="B22" s="16" t="s">
        <v>14</v>
      </c>
    </row>
    <row r="24" spans="1:7" ht="16.2" customHeight="1" x14ac:dyDescent="0.3">
      <c r="A24" s="38" t="s">
        <v>15</v>
      </c>
      <c r="B24" s="38" t="s">
        <v>16</v>
      </c>
      <c r="C24" s="34" t="s">
        <v>17</v>
      </c>
      <c r="D24" s="34" t="s">
        <v>18</v>
      </c>
      <c r="E24" s="34"/>
      <c r="F24" s="34"/>
      <c r="G24" s="34"/>
    </row>
    <row r="25" spans="1:7" ht="7.8" customHeight="1" x14ac:dyDescent="0.3">
      <c r="A25" s="39"/>
      <c r="B25" s="39"/>
      <c r="C25" s="34"/>
      <c r="D25" s="34"/>
      <c r="E25" s="34"/>
      <c r="F25" s="34"/>
      <c r="G25" s="34"/>
    </row>
    <row r="26" spans="1:7" ht="0.6" customHeight="1" x14ac:dyDescent="0.3">
      <c r="A26" s="39"/>
      <c r="B26" s="39"/>
      <c r="C26" s="34"/>
      <c r="D26" s="34"/>
      <c r="E26" s="34"/>
      <c r="F26" s="34"/>
      <c r="G26" s="34"/>
    </row>
    <row r="27" spans="1:7" x14ac:dyDescent="0.3">
      <c r="A27" s="39"/>
      <c r="B27" s="39"/>
      <c r="C27" s="34"/>
      <c r="D27" s="34" t="s">
        <v>19</v>
      </c>
      <c r="E27" s="34" t="s">
        <v>20</v>
      </c>
      <c r="F27" s="34" t="s">
        <v>21</v>
      </c>
      <c r="G27" s="34" t="s">
        <v>22</v>
      </c>
    </row>
    <row r="28" spans="1:7" x14ac:dyDescent="0.3">
      <c r="A28" s="40"/>
      <c r="B28" s="40"/>
      <c r="C28" s="34"/>
      <c r="D28" s="34"/>
      <c r="E28" s="34"/>
      <c r="F28" s="34"/>
      <c r="G28" s="34"/>
    </row>
    <row r="29" spans="1:7" s="19" customFormat="1" ht="10.199999999999999" x14ac:dyDescent="0.2">
      <c r="A29" s="17">
        <v>1</v>
      </c>
      <c r="B29" s="17">
        <v>2</v>
      </c>
      <c r="C29" s="18">
        <v>3</v>
      </c>
      <c r="D29" s="18">
        <v>4</v>
      </c>
      <c r="E29" s="17">
        <v>5</v>
      </c>
      <c r="F29" s="17">
        <v>6</v>
      </c>
      <c r="G29" s="17">
        <v>7</v>
      </c>
    </row>
    <row r="30" spans="1:7" ht="46.8" x14ac:dyDescent="0.3">
      <c r="A30" s="20" t="s">
        <v>23</v>
      </c>
      <c r="B30" s="21" t="s">
        <v>61</v>
      </c>
      <c r="C30" s="22">
        <f>SUM(D30:G30)</f>
        <v>127</v>
      </c>
      <c r="D30" s="23">
        <v>31.7</v>
      </c>
      <c r="E30" s="23">
        <v>31.8</v>
      </c>
      <c r="F30" s="23">
        <v>31.8</v>
      </c>
      <c r="G30" s="23">
        <v>31.7</v>
      </c>
    </row>
    <row r="31" spans="1:7" ht="46.8" x14ac:dyDescent="0.3">
      <c r="A31" s="20" t="s">
        <v>25</v>
      </c>
      <c r="B31" s="21" t="s">
        <v>62</v>
      </c>
      <c r="C31" s="22">
        <f t="shared" ref="C31:C44" si="0">SUM(D31:G31)</f>
        <v>3.9</v>
      </c>
      <c r="D31" s="23">
        <v>0.9</v>
      </c>
      <c r="E31" s="23">
        <v>1</v>
      </c>
      <c r="F31" s="23">
        <v>1</v>
      </c>
      <c r="G31" s="23">
        <v>1</v>
      </c>
    </row>
    <row r="32" spans="1:7" ht="46.8" x14ac:dyDescent="0.3">
      <c r="A32" s="20" t="s">
        <v>27</v>
      </c>
      <c r="B32" s="21" t="s">
        <v>63</v>
      </c>
      <c r="C32" s="22">
        <f t="shared" si="0"/>
        <v>215</v>
      </c>
      <c r="D32" s="23">
        <v>53.7</v>
      </c>
      <c r="E32" s="23">
        <v>53.8</v>
      </c>
      <c r="F32" s="23">
        <v>53.8</v>
      </c>
      <c r="G32" s="23">
        <v>53.7</v>
      </c>
    </row>
    <row r="33" spans="1:7" ht="46.8" x14ac:dyDescent="0.3">
      <c r="A33" s="20" t="s">
        <v>29</v>
      </c>
      <c r="B33" s="21" t="s">
        <v>64</v>
      </c>
      <c r="C33" s="22">
        <f t="shared" si="0"/>
        <v>1</v>
      </c>
      <c r="D33" s="23">
        <v>0.3</v>
      </c>
      <c r="E33" s="23">
        <v>0.3</v>
      </c>
      <c r="F33" s="23">
        <v>0.2</v>
      </c>
      <c r="G33" s="23">
        <v>0.2</v>
      </c>
    </row>
    <row r="34" spans="1:7" ht="46.8" x14ac:dyDescent="0.3">
      <c r="A34" s="24" t="s">
        <v>31</v>
      </c>
      <c r="B34" s="21" t="s">
        <v>32</v>
      </c>
      <c r="C34" s="22">
        <f t="shared" si="0"/>
        <v>65</v>
      </c>
      <c r="D34" s="23">
        <v>16.2</v>
      </c>
      <c r="E34" s="23">
        <v>16.3</v>
      </c>
      <c r="F34" s="23">
        <v>16.2</v>
      </c>
      <c r="G34" s="23">
        <v>16.3</v>
      </c>
    </row>
    <row r="35" spans="1:7" ht="31.2" x14ac:dyDescent="0.3">
      <c r="A35" s="24" t="s">
        <v>33</v>
      </c>
      <c r="B35" s="21" t="s">
        <v>34</v>
      </c>
      <c r="C35" s="22">
        <f t="shared" si="0"/>
        <v>4.3000000000000007</v>
      </c>
      <c r="D35" s="23">
        <v>1.1000000000000001</v>
      </c>
      <c r="E35" s="23">
        <v>1</v>
      </c>
      <c r="F35" s="23">
        <v>1.1000000000000001</v>
      </c>
      <c r="G35" s="23">
        <v>1.1000000000000001</v>
      </c>
    </row>
    <row r="36" spans="1:7" ht="31.2" x14ac:dyDescent="0.3">
      <c r="A36" s="20" t="s">
        <v>35</v>
      </c>
      <c r="B36" s="21" t="s">
        <v>52</v>
      </c>
      <c r="C36" s="22">
        <f t="shared" si="0"/>
        <v>2224.7000000000003</v>
      </c>
      <c r="D36" s="23">
        <v>556.20000000000005</v>
      </c>
      <c r="E36" s="23">
        <v>556.1</v>
      </c>
      <c r="F36" s="23">
        <v>556.20000000000005</v>
      </c>
      <c r="G36" s="23">
        <v>556.20000000000005</v>
      </c>
    </row>
    <row r="37" spans="1:7" ht="31.2" x14ac:dyDescent="0.3">
      <c r="A37" s="20" t="s">
        <v>36</v>
      </c>
      <c r="B37" s="21" t="s">
        <v>53</v>
      </c>
      <c r="C37" s="22">
        <f t="shared" si="0"/>
        <v>0.1</v>
      </c>
      <c r="D37" s="23">
        <v>0</v>
      </c>
      <c r="E37" s="23">
        <v>0</v>
      </c>
      <c r="F37" s="23">
        <v>0.1</v>
      </c>
      <c r="G37" s="23">
        <v>0</v>
      </c>
    </row>
    <row r="38" spans="1:7" ht="31.2" x14ac:dyDescent="0.3">
      <c r="A38" s="20" t="s">
        <v>37</v>
      </c>
      <c r="B38" s="21" t="s">
        <v>54</v>
      </c>
      <c r="C38" s="22">
        <f t="shared" si="0"/>
        <v>92.7</v>
      </c>
      <c r="D38" s="23">
        <v>0</v>
      </c>
      <c r="E38" s="23">
        <v>0</v>
      </c>
      <c r="F38" s="23">
        <v>0</v>
      </c>
      <c r="G38" s="23">
        <v>92.7</v>
      </c>
    </row>
    <row r="39" spans="1:7" ht="46.8" x14ac:dyDescent="0.3">
      <c r="A39" s="20" t="s">
        <v>38</v>
      </c>
      <c r="B39" s="21" t="s">
        <v>55</v>
      </c>
      <c r="C39" s="22">
        <f t="shared" si="0"/>
        <v>54.2</v>
      </c>
      <c r="D39" s="23">
        <v>0</v>
      </c>
      <c r="E39" s="23">
        <v>0</v>
      </c>
      <c r="F39" s="23">
        <v>18.600000000000001</v>
      </c>
      <c r="G39" s="23">
        <v>35.6</v>
      </c>
    </row>
    <row r="40" spans="1:7" ht="31.2" x14ac:dyDescent="0.3">
      <c r="A40" s="20" t="s">
        <v>39</v>
      </c>
      <c r="B40" s="21" t="s">
        <v>56</v>
      </c>
      <c r="C40" s="22">
        <f t="shared" si="0"/>
        <v>2387.6000000000004</v>
      </c>
      <c r="D40" s="23">
        <v>442.1</v>
      </c>
      <c r="E40" s="23">
        <v>825.4</v>
      </c>
      <c r="F40" s="23">
        <v>555.9</v>
      </c>
      <c r="G40" s="23">
        <v>564.20000000000005</v>
      </c>
    </row>
    <row r="41" spans="1:7" ht="46.8" x14ac:dyDescent="0.3">
      <c r="A41" s="25" t="s">
        <v>40</v>
      </c>
      <c r="B41" s="21" t="s">
        <v>41</v>
      </c>
      <c r="C41" s="22">
        <f t="shared" si="0"/>
        <v>148.80000000000001</v>
      </c>
      <c r="D41" s="23">
        <v>37.200000000000003</v>
      </c>
      <c r="E41" s="23">
        <v>37.200000000000003</v>
      </c>
      <c r="F41" s="23">
        <v>37.200000000000003</v>
      </c>
      <c r="G41" s="23">
        <v>37.200000000000003</v>
      </c>
    </row>
    <row r="42" spans="1:7" ht="31.2" x14ac:dyDescent="0.3">
      <c r="A42" s="20" t="s">
        <v>42</v>
      </c>
      <c r="B42" s="21" t="s">
        <v>57</v>
      </c>
      <c r="C42" s="22">
        <f t="shared" si="0"/>
        <v>53.5</v>
      </c>
      <c r="D42" s="23">
        <v>19.7</v>
      </c>
      <c r="E42" s="23">
        <v>19.600000000000001</v>
      </c>
      <c r="F42" s="23">
        <v>14.2</v>
      </c>
      <c r="G42" s="23">
        <v>0</v>
      </c>
    </row>
    <row r="43" spans="1:7" ht="31.2" x14ac:dyDescent="0.3">
      <c r="A43" s="20" t="s">
        <v>43</v>
      </c>
      <c r="B43" s="21" t="s">
        <v>58</v>
      </c>
      <c r="C43" s="22">
        <f t="shared" si="0"/>
        <v>154.5</v>
      </c>
      <c r="D43" s="23">
        <v>17.8</v>
      </c>
      <c r="E43" s="23">
        <v>31.1</v>
      </c>
      <c r="F43" s="23">
        <v>40.1</v>
      </c>
      <c r="G43" s="23">
        <v>65.5</v>
      </c>
    </row>
    <row r="44" spans="1:7" ht="31.2" x14ac:dyDescent="0.3">
      <c r="A44" s="20" t="s">
        <v>44</v>
      </c>
      <c r="B44" s="21" t="s">
        <v>59</v>
      </c>
      <c r="C44" s="22">
        <f t="shared" si="0"/>
        <v>15</v>
      </c>
      <c r="D44" s="23">
        <v>3.8</v>
      </c>
      <c r="E44" s="23">
        <v>3.7</v>
      </c>
      <c r="F44" s="23">
        <v>2.5</v>
      </c>
      <c r="G44" s="23">
        <v>5</v>
      </c>
    </row>
    <row r="45" spans="1:7" s="28" customFormat="1" ht="15.6" x14ac:dyDescent="0.3">
      <c r="A45" s="26" t="s">
        <v>45</v>
      </c>
      <c r="B45" s="27"/>
      <c r="C45" s="22">
        <f>SUM(C30:C44)</f>
        <v>5547.3</v>
      </c>
      <c r="D45" s="22">
        <f>SUM(D30:D44)</f>
        <v>1180.7</v>
      </c>
      <c r="E45" s="22">
        <f>SUM(E30:E44)</f>
        <v>1577.2999999999997</v>
      </c>
      <c r="F45" s="22">
        <f>SUM(F30:F44)</f>
        <v>1328.9</v>
      </c>
      <c r="G45" s="22">
        <f>SUM(G30:G44)</f>
        <v>1460.4000000000003</v>
      </c>
    </row>
    <row r="46" spans="1:7" ht="15.6" x14ac:dyDescent="0.3">
      <c r="A46" s="29" t="s">
        <v>46</v>
      </c>
    </row>
    <row r="47" spans="1:7" s="1" customFormat="1" ht="15.6" x14ac:dyDescent="0.25">
      <c r="A47" s="29" t="s">
        <v>47</v>
      </c>
    </row>
    <row r="48" spans="1:7" s="1" customFormat="1" ht="15.6" x14ac:dyDescent="0.25">
      <c r="A48" s="29"/>
    </row>
    <row r="49" spans="1:1" s="1" customFormat="1" ht="15.6" x14ac:dyDescent="0.25">
      <c r="A49" s="29" t="s">
        <v>48</v>
      </c>
    </row>
    <row r="50" spans="1:1" s="1" customFormat="1" ht="15.6" x14ac:dyDescent="0.25">
      <c r="A50" s="29"/>
    </row>
    <row r="51" spans="1:1" s="1" customFormat="1" ht="15.6" x14ac:dyDescent="0.25">
      <c r="A51" s="29" t="s">
        <v>49</v>
      </c>
    </row>
  </sheetData>
  <mergeCells count="11">
    <mergeCell ref="G27:G28"/>
    <mergeCell ref="D1:G5"/>
    <mergeCell ref="E7:G7"/>
    <mergeCell ref="E10:G10"/>
    <mergeCell ref="A24:A28"/>
    <mergeCell ref="B24:B28"/>
    <mergeCell ref="C24:C28"/>
    <mergeCell ref="D24:G26"/>
    <mergeCell ref="D27:D28"/>
    <mergeCell ref="E27:E28"/>
    <mergeCell ref="F27:F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09,01,19</vt:lpstr>
      <vt:lpstr>31,01,19</vt:lpstr>
      <vt:lpstr>12,04,19</vt:lpstr>
      <vt:lpstr>14,05,19</vt:lpstr>
      <vt:lpstr>28,06,19</vt:lpstr>
      <vt:lpstr>23,09,19</vt:lpstr>
      <vt:lpstr>08,10,19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2019-10-09T01:37:43Z</dcterms:modified>
</cp:coreProperties>
</file>